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4 Охрана-2" sheetId="13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5 Энергоучет" sheetId="15" state="hidden" r:id="rId11"/>
    <sheet name="Вопрос 1.6 НИОКР" sheetId="16" state="hidden" r:id="rId12"/>
    <sheet name="Вопрос 1.3 комиссия СМИ" sheetId="17" state="hidden" r:id="rId13"/>
    <sheet name="Лист5" sheetId="18" state="hidden" r:id="rId14"/>
    <sheet name="Лист2" sheetId="19" state="hidden" r:id="rId15"/>
    <sheet name="Лист6" sheetId="20" state="hidden" r:id="rId16"/>
    <sheet name="Лист7" sheetId="21" state="hidden" r:id="rId17"/>
    <sheet name="Лист8" sheetId="22" state="hidden" r:id="rId18"/>
    <sheet name="Лист9" sheetId="23" state="hidden" r:id="rId19"/>
    <sheet name="Лист10" sheetId="24" state="hidden" r:id="rId20"/>
    <sheet name="Лист11" sheetId="25" state="hidden" r:id="rId21"/>
    <sheet name="Лист12" sheetId="26" state="hidden" r:id="rId22"/>
    <sheet name="Лист13" sheetId="27" state="hidden" r:id="rId23"/>
    <sheet name="Лист14" sheetId="28" state="hidden" r:id="rId24"/>
    <sheet name="Лист15" sheetId="29" state="hidden" r:id="rId25"/>
    <sheet name="Лист16" sheetId="30" state="hidden" r:id="rId26"/>
    <sheet name="Лист17" sheetId="31" state="hidden" r:id="rId27"/>
    <sheet name="Лист18" sheetId="32" state="hidden" r:id="rId28"/>
    <sheet name="Лист19" sheetId="33" state="hidden" r:id="rId29"/>
    <sheet name="Лист20" sheetId="34" state="hidden" r:id="rId30"/>
    <sheet name="Лист21" sheetId="35" state="hidden" r:id="rId31"/>
  </sheets>
  <definedNames>
    <definedName name="_xlnm._FilterDatabase" localSheetId="1" hidden="1">'Вопрос 1.1'!$A$3:$M$3</definedName>
    <definedName name="_xlnm._FilterDatabase" localSheetId="12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1.1'!$A$1:$J$5</definedName>
    <definedName name="_xlnm.Print_Area" localSheetId="12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2">'Вопрос 1.4 Охрана-2'!$A$1:$L$10</definedName>
    <definedName name="_xlnm.Print_Area" localSheetId="10">'Вопрос 1.5 Энергоучет'!$A$1:$K$8</definedName>
    <definedName name="_xlnm.Print_Area" localSheetId="11">'Вопрос 1.6 НИОКР'!$A$1:$K$9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6" l="1"/>
  <c r="H7" i="5"/>
  <c r="H8" i="1"/>
</calcChain>
</file>

<file path=xl/sharedStrings.xml><?xml version="1.0" encoding="utf-8"?>
<sst xmlns="http://schemas.openxmlformats.org/spreadsheetml/2006/main" count="219" uniqueCount="94">
  <si>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</si>
  <si>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</si>
  <si>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</si>
  <si>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</si>
  <si>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</si>
  <si>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</si>
  <si>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</si>
  <si>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</si>
  <si>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</si>
  <si>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</si>
  <si>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</si>
  <si>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</si>
  <si>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</si>
  <si>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</si>
  <si>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</si>
  <si>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</si>
  <si>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</si>
  <si>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</si>
  <si>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</si>
  <si>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</si>
  <si>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</si>
  <si>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</si>
  <si>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</si>
  <si>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</si>
  <si>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</si>
  <si>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</si>
  <si>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</si>
  <si>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</si>
  <si>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</si>
  <si>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</si>
  <si>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</si>
  <si>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</si>
  <si>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</si>
  <si>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</si>
  <si>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</si>
  <si>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</si>
  <si>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</si>
  <si>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</si>
  <si>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</si>
  <si>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</si>
  <si>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</si>
  <si>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</si>
  <si>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</si>
  <si>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</si>
  <si>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</si>
  <si>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</si>
  <si>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</si>
  <si>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</si>
  <si>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</si>
  <si>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</si>
  <si>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</si>
  <si>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</si>
  <si>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</si>
  <si>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</si>
  <si>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</si>
  <si>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</si>
  <si>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</si>
  <si>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</si>
  <si>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</si>
  <si>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</si>
  <si>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</si>
  <si>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</si>
  <si>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</si>
  <si>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</si>
  <si>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</si>
  <si>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</si>
  <si>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</si>
  <si>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</si>
  <si>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</si>
  <si>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</si>
  <si>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</si>
  <si>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</si>
  <si>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</si>
  <si>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</si>
  <si>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</si>
  <si>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</si>
  <si>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</si>
  <si>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</si>
  <si>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</si>
  <si>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</si>
  <si>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</si>
  <si>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</si>
  <si>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</si>
  <si>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</si>
  <si>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ВОПРОС №1.6</t>
  </si>
  <si>
    <t>Начальная цена, руб. 
с НДС</t>
  </si>
  <si>
    <t>ВОПРОС № 1.5</t>
  </si>
  <si>
    <t>ПРИЛОЖЕНИЕ № 1.5 к протоколу от 21.05.2026 №</t>
  </si>
  <si>
    <t>ПРИЛОЖЕНИЕ № 1.1 к протоколу от 26.05.2026 №</t>
  </si>
  <si>
    <t>ПРИЛОЖЕНИЕ № 1.4 к протоколу от 26.05.2026 №</t>
  </si>
  <si>
    <t>ПРИЛОЖЕНИЕ №1.6 к протоколу от 26.05.2026 №</t>
  </si>
  <si>
    <t>Поставка кабельно-проводниковой продукции на напряжение до 1 кВ</t>
  </si>
  <si>
    <t>062-0010772</t>
  </si>
  <si>
    <t>31.08.2026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</si>
</sst>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5" fillId="0" borderId="1">
      <protection locked="0"/>
    </xf>
    <xf numFmtId="166" fontId="5" fillId="0" borderId="1">
      <protection locked="0"/>
    </xf>
    <xf numFmtId="0" fontId="7" fillId="2" borderId="0"/>
    <xf numFmtId="166" fontId="7" fillId="2" borderId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168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168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168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168" fontId="10" fillId="34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4" fontId="3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5" fontId="3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14" fillId="0" borderId="0" applyFont="0" applyBorder="0">
      <alignment vertical="top"/>
    </xf>
    <xf numFmtId="166" fontId="15" fillId="0" borderId="0" applyFon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7" fillId="0" borderId="8"/>
    <xf numFmtId="166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24" fillId="0" borderId="0"/>
    <xf numFmtId="0" fontId="25" fillId="0" borderId="0"/>
    <xf numFmtId="166" fontId="25" fillId="0" borderId="0"/>
    <xf numFmtId="0" fontId="2" fillId="0" borderId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6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6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6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6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6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6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6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6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6" fontId="3" fillId="7" borderId="11" applyNumberFormat="0" applyProtection="0">
      <alignment horizontal="left" vertical="top" indent="1"/>
    </xf>
    <xf numFmtId="0" fontId="8" fillId="0" borderId="0"/>
    <xf numFmtId="166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6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6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6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6" fontId="35" fillId="49" borderId="14">
      <protection locked="0"/>
    </xf>
    <xf numFmtId="0" fontId="35" fillId="48" borderId="0"/>
    <xf numFmtId="166" fontId="35" fillId="48" borderId="0"/>
    <xf numFmtId="0" fontId="37" fillId="50" borderId="0"/>
    <xf numFmtId="166" fontId="37" fillId="50" borderId="0"/>
    <xf numFmtId="0" fontId="37" fillId="17" borderId="0"/>
    <xf numFmtId="166" fontId="37" fillId="17" borderId="0"/>
    <xf numFmtId="0" fontId="37" fillId="18" borderId="0"/>
    <xf numFmtId="166" fontId="37" fillId="18" borderId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168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168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168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168" fontId="10" fillId="56" borderId="0" applyNumberFormat="0" applyBorder="0" applyProtection="0"/>
    <xf numFmtId="172" fontId="4" fillId="0" borderId="16">
      <protection locked="0"/>
    </xf>
    <xf numFmtId="172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168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168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168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6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4" fontId="4" fillId="0" borderId="0">
      <alignment horizontal="right"/>
    </xf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168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168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168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168" fontId="49" fillId="0" borderId="0" applyNumberFormat="0" applyFill="0" applyBorder="0" applyProtection="0"/>
    <xf numFmtId="166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6" fontId="50" fillId="0" borderId="22" applyBorder="0">
      <alignment horizontal="center" vertical="center" wrapText="1"/>
    </xf>
    <xf numFmtId="172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168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8" fontId="55" fillId="58" borderId="25" applyNumberFormat="0" applyProtection="0"/>
    <xf numFmtId="0" fontId="56" fillId="5" borderId="0" applyFill="0">
      <alignment wrapText="1"/>
    </xf>
    <xf numFmtId="166" fontId="56" fillId="5" borderId="0" applyFill="0">
      <alignment wrapText="1"/>
    </xf>
    <xf numFmtId="0" fontId="57" fillId="0" borderId="0">
      <alignment horizontal="center" vertical="top" wrapText="1"/>
    </xf>
    <xf numFmtId="166" fontId="57" fillId="0" borderId="0">
      <alignment horizontal="center" vertical="top" wrapText="1"/>
    </xf>
    <xf numFmtId="0" fontId="58" fillId="0" borderId="0">
      <alignment horizontal="center" vertical="center" wrapText="1"/>
    </xf>
    <xf numFmtId="166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168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168" fontId="60" fillId="59" borderId="0" applyNumberFormat="0" applyBorder="0" applyProtection="0"/>
    <xf numFmtId="0" fontId="4" fillId="0" borderId="0"/>
    <xf numFmtId="168" fontId="4" fillId="0" borderId="0"/>
    <xf numFmtId="173" fontId="4" fillId="0" borderId="0"/>
    <xf numFmtId="0" fontId="4" fillId="0" borderId="0"/>
    <xf numFmtId="0" fontId="3" fillId="0" borderId="0"/>
    <xf numFmtId="174" fontId="4" fillId="0" borderId="0"/>
    <xf numFmtId="168" fontId="4" fillId="0" borderId="0"/>
    <xf numFmtId="0" fontId="3" fillId="0" borderId="0"/>
    <xf numFmtId="0" fontId="8" fillId="0" borderId="0"/>
    <xf numFmtId="166" fontId="8" fillId="0" borderId="0"/>
    <xf numFmtId="0" fontId="4" fillId="0" borderId="0"/>
    <xf numFmtId="168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4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3" fillId="0" borderId="0"/>
    <xf numFmtId="166" fontId="6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75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2" fillId="0" borderId="0"/>
    <xf numFmtId="166" fontId="62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66" fillId="0" borderId="0"/>
    <xf numFmtId="175" fontId="32" fillId="0" borderId="0"/>
    <xf numFmtId="0" fontId="32" fillId="0" borderId="0"/>
    <xf numFmtId="0" fontId="8" fillId="0" borderId="0"/>
    <xf numFmtId="0" fontId="3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166" fontId="87" fillId="0" borderId="0"/>
    <xf numFmtId="174" fontId="87" fillId="0" borderId="0"/>
    <xf numFmtId="176" fontId="87" fillId="0" borderId="0"/>
    <xf numFmtId="168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87" fillId="0" borderId="0"/>
    <xf numFmtId="166" fontId="4" fillId="0" borderId="0"/>
    <xf numFmtId="175" fontId="87" fillId="0" borderId="0"/>
    <xf numFmtId="0" fontId="4" fillId="0" borderId="0"/>
    <xf numFmtId="175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75" fontId="87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0" fontId="87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75" fontId="3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8" fillId="0" borderId="0"/>
    <xf numFmtId="0" fontId="3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168" fontId="8" fillId="0" borderId="0"/>
    <xf numFmtId="166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6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0" fontId="8" fillId="0" borderId="0"/>
    <xf numFmtId="166" fontId="8" fillId="0" borderId="0"/>
    <xf numFmtId="166" fontId="4" fillId="0" borderId="0"/>
    <xf numFmtId="0" fontId="87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69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3" fillId="0" borderId="0"/>
    <xf numFmtId="0" fontId="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175" fontId="87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3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168" fontId="71" fillId="60" borderId="0" applyNumberFormat="0" applyBorder="0" applyProtection="0"/>
    <xf numFmtId="177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168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168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166" fontId="2" fillId="0" borderId="0"/>
    <xf numFmtId="0" fontId="3" fillId="0" borderId="0"/>
    <xf numFmtId="175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168" fontId="75" fillId="0" borderId="0" applyNumberFormat="0" applyFill="0" applyBorder="0" applyProtection="0"/>
    <xf numFmtId="49" fontId="56" fillId="0" borderId="0">
      <alignment horizontal="center"/>
    </xf>
    <xf numFmtId="178" fontId="4" fillId="0" borderId="0" applyFont="0" applyFill="0" applyBorder="0" applyProtection="0"/>
    <xf numFmtId="179" fontId="4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69" fontId="3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2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2" fontId="3" fillId="0" borderId="0" applyFill="0" applyBorder="0" applyProtection="0"/>
    <xf numFmtId="169" fontId="32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168" fontId="77" fillId="61" borderId="0" applyNumberFormat="0" applyBorder="0" applyProtection="0"/>
    <xf numFmtId="167" fontId="5" fillId="0" borderId="0">
      <protection locked="0"/>
    </xf>
    <xf numFmtId="0" fontId="4" fillId="0" borderId="23" applyBorder="0">
      <alignment horizontal="center" vertical="center" wrapText="1"/>
    </xf>
    <xf numFmtId="166" fontId="4" fillId="0" borderId="23" applyBorder="0">
      <alignment horizontal="center" vertical="center" wrapText="1"/>
    </xf>
  </cellStyleXfs>
  <cellXfs count="143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3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3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3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0" fillId="0" borderId="0" xfId="0"/>
    <xf numFmtId="184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3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3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3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3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41" xfId="0" applyFont="1" applyFill="1" applyBorder="1" applyAlignment="1">
      <alignment horizontal="center" vertical="center" wrapText="1"/>
    </xf>
    <xf numFmtId="4" fontId="69" fillId="0" borderId="41" xfId="0" applyNumberFormat="1" applyFont="1" applyFill="1" applyBorder="1" applyAlignment="1">
      <alignment horizontal="center" vertical="center" wrapText="1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0" fontId="69" fillId="0" borderId="23" xfId="0" applyNumberFormat="1" applyFont="1" applyFill="1" applyBorder="1" applyAlignment="1">
      <alignment horizontal="center" vertical="center" wrapText="1"/>
    </xf>
    <xf numFmtId="14" fontId="69" fillId="0" borderId="41" xfId="0" applyNumberFormat="1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center" vertical="center" wrapText="1"/>
    </xf>
    <xf numFmtId="0" fontId="1" fillId="62" borderId="0" xfId="0" applyFont="1" applyFill="1"/>
    <xf numFmtId="0" fontId="86" fillId="0" borderId="23" xfId="0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left" vertical="center" wrapText="1"/>
    </xf>
    <xf numFmtId="49" fontId="69" fillId="0" borderId="41" xfId="0" applyNumberFormat="1" applyFont="1" applyFill="1" applyBorder="1" applyAlignment="1" applyProtection="1">
      <alignment horizontal="center" vertical="center" wrapText="1"/>
    </xf>
    <xf numFmtId="0" fontId="69" fillId="0" borderId="41" xfId="0" applyNumberFormat="1" applyFont="1" applyFill="1" applyBorder="1" applyAlignment="1">
      <alignment horizontal="center" vertical="center" wrapText="1"/>
    </xf>
    <xf numFmtId="0" fontId="69" fillId="0" borderId="41" xfId="0" applyNumberFormat="1" applyFont="1" applyFill="1" applyBorder="1" applyAlignment="1" applyProtection="1">
      <alignment horizontal="center" vertical="center" wrapText="1"/>
    </xf>
    <xf numFmtId="4" fontId="69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14" t="s">
        <v>0</v>
      </c>
      <c r="C1" s="114"/>
      <c r="D1" s="114"/>
      <c r="E1" s="4"/>
      <c r="F1" s="115" t="s">
        <v>1</v>
      </c>
      <c r="G1" s="115"/>
      <c r="H1" s="115"/>
    </row>
    <row r="2" spans="1:15" ht="15" customHeight="1">
      <c r="A2" s="116" t="s">
        <v>2</v>
      </c>
      <c r="B2" s="117"/>
      <c r="C2" s="117"/>
      <c r="D2" s="117"/>
      <c r="E2" s="117"/>
      <c r="F2" s="117"/>
      <c r="G2" s="117"/>
      <c r="H2" s="118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11" t="s">
        <v>15</v>
      </c>
      <c r="B4" s="112"/>
      <c r="C4" s="112"/>
      <c r="D4" s="112"/>
      <c r="E4" s="112"/>
      <c r="F4" s="112"/>
      <c r="G4" s="112"/>
      <c r="H4" s="112"/>
      <c r="I4" s="112"/>
      <c r="J4" s="113"/>
      <c r="K4" s="111"/>
      <c r="L4" s="112"/>
      <c r="M4" s="112"/>
      <c r="N4" s="112"/>
      <c r="O4" s="112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11" t="s">
        <v>24</v>
      </c>
      <c r="B7" s="112"/>
      <c r="C7" s="112"/>
      <c r="D7" s="112"/>
      <c r="E7" s="112"/>
      <c r="F7" s="112"/>
      <c r="G7" s="112"/>
      <c r="H7" s="112"/>
      <c r="I7" s="112"/>
      <c r="J7" s="113"/>
      <c r="K7" s="111"/>
      <c r="L7" s="112"/>
      <c r="M7" s="112"/>
      <c r="N7" s="112"/>
      <c r="O7" s="112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"/>
  <sheetViews>
    <sheetView tabSelected="1" view="pageBreakPreview" zoomScale="85" zoomScaleSheetLayoutView="85" workbookViewId="0"/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B1" s="114" t="s">
        <v>30</v>
      </c>
      <c r="C1" s="114"/>
      <c r="D1" s="114"/>
      <c r="E1" s="2"/>
      <c r="F1" s="119" t="s">
        <v>88</v>
      </c>
      <c r="G1" s="119"/>
      <c r="H1" s="119"/>
      <c r="I1" s="119"/>
      <c r="J1" s="119"/>
    </row>
    <row r="2" spans="1:13" ht="15.75" customHeight="1">
      <c r="A2" s="120" t="s">
        <v>31</v>
      </c>
      <c r="B2" s="121"/>
      <c r="C2" s="121"/>
      <c r="D2" s="121"/>
      <c r="E2" s="121"/>
      <c r="F2" s="121"/>
      <c r="G2" s="121"/>
      <c r="H2" s="121"/>
      <c r="I2" s="121"/>
      <c r="J2" s="121"/>
      <c r="K2" s="26"/>
      <c r="L2" s="26"/>
      <c r="M2" s="26"/>
    </row>
    <row r="3" spans="1:13" ht="75" customHeight="1">
      <c r="A3" s="27" t="s">
        <v>32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33</v>
      </c>
      <c r="J3" s="29" t="s">
        <v>12</v>
      </c>
      <c r="K3" s="32"/>
      <c r="L3" s="32"/>
      <c r="M3" s="32"/>
    </row>
    <row r="4" spans="1:13" ht="15.75" customHeight="1">
      <c r="A4" s="122" t="s">
        <v>38</v>
      </c>
      <c r="B4" s="123"/>
      <c r="C4" s="123"/>
      <c r="D4" s="123"/>
      <c r="E4" s="123"/>
      <c r="F4" s="123"/>
      <c r="G4" s="123"/>
      <c r="H4" s="123"/>
      <c r="I4" s="123"/>
      <c r="J4" s="123"/>
    </row>
    <row r="5" spans="1:13" s="94" customFormat="1" ht="83.25" customHeight="1">
      <c r="A5" s="85">
        <v>1</v>
      </c>
      <c r="B5" s="106" t="s">
        <v>91</v>
      </c>
      <c r="C5" s="103" t="s">
        <v>92</v>
      </c>
      <c r="D5" s="86" t="s">
        <v>18</v>
      </c>
      <c r="E5" s="86" t="s">
        <v>35</v>
      </c>
      <c r="F5" s="86" t="s">
        <v>20</v>
      </c>
      <c r="G5" s="87">
        <v>26641995.080000002</v>
      </c>
      <c r="H5" s="87">
        <v>32503233.9976</v>
      </c>
      <c r="I5" s="102" t="s">
        <v>93</v>
      </c>
      <c r="J5" s="101"/>
    </row>
  </sheetData>
  <mergeCells count="4">
    <mergeCell ref="B1:D1"/>
    <mergeCell ref="F1:J1"/>
    <mergeCell ref="A2:J2"/>
    <mergeCell ref="A4:J4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zoomScaleSheetLayoutView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3" width="9.140625" style="41" customWidth="1"/>
    <col min="14" max="16384" width="9.140625" style="41"/>
  </cols>
  <sheetData>
    <row r="1" spans="1:12" ht="15.75" customHeight="1">
      <c r="B1" s="114" t="s">
        <v>47</v>
      </c>
      <c r="C1" s="114"/>
      <c r="D1" s="114"/>
      <c r="E1" s="4"/>
      <c r="F1" s="125" t="s">
        <v>89</v>
      </c>
      <c r="G1" s="125"/>
      <c r="H1" s="125"/>
      <c r="I1" s="125"/>
      <c r="J1" s="125"/>
      <c r="K1" s="125"/>
      <c r="L1" s="125"/>
    </row>
    <row r="2" spans="1:12" ht="15" customHeight="1">
      <c r="A2" s="120" t="s">
        <v>66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6"/>
    </row>
    <row r="3" spans="1:12" ht="113.25" customHeight="1">
      <c r="A3" s="69" t="s">
        <v>32</v>
      </c>
      <c r="B3" s="70" t="s">
        <v>4</v>
      </c>
      <c r="C3" s="71" t="s">
        <v>5</v>
      </c>
      <c r="D3" s="72" t="s">
        <v>6</v>
      </c>
      <c r="E3" s="71" t="s">
        <v>7</v>
      </c>
      <c r="F3" s="72" t="s">
        <v>8</v>
      </c>
      <c r="G3" s="73" t="s">
        <v>9</v>
      </c>
      <c r="H3" s="74" t="s">
        <v>10</v>
      </c>
      <c r="I3" s="71" t="s">
        <v>64</v>
      </c>
      <c r="J3" s="72" t="s">
        <v>12</v>
      </c>
      <c r="K3" s="72" t="s">
        <v>13</v>
      </c>
      <c r="L3" s="72" t="s">
        <v>14</v>
      </c>
    </row>
    <row r="4" spans="1:12" s="56" customFormat="1" ht="15.75" hidden="1" customHeight="1">
      <c r="A4" s="127" t="s">
        <v>38</v>
      </c>
      <c r="B4" s="127"/>
      <c r="C4" s="127"/>
      <c r="D4" s="127"/>
      <c r="E4" s="127"/>
      <c r="F4" s="127"/>
      <c r="G4" s="127"/>
      <c r="H4" s="127"/>
      <c r="I4" s="57"/>
      <c r="J4" s="58"/>
      <c r="K4" s="57"/>
      <c r="L4" s="57"/>
    </row>
    <row r="5" spans="1:12" ht="102.75" hidden="1" customHeight="1">
      <c r="A5" s="22">
        <v>1</v>
      </c>
      <c r="B5" s="15" t="s">
        <v>67</v>
      </c>
      <c r="C5" s="22" t="s">
        <v>68</v>
      </c>
      <c r="D5" s="22" t="s">
        <v>27</v>
      </c>
      <c r="E5" s="22" t="s">
        <v>45</v>
      </c>
      <c r="F5" s="22" t="s">
        <v>69</v>
      </c>
      <c r="G5" s="35">
        <v>45772414.18</v>
      </c>
      <c r="H5" s="35">
        <v>54011448.7324</v>
      </c>
      <c r="I5" s="55"/>
      <c r="J5" s="5"/>
      <c r="K5" s="75"/>
      <c r="L5" s="22"/>
    </row>
    <row r="6" spans="1:12" ht="15.75" hidden="1" customHeight="1">
      <c r="A6" s="128" t="s">
        <v>15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30"/>
    </row>
    <row r="7" spans="1:12" s="1" customFormat="1" ht="102.75" hidden="1" customHeight="1">
      <c r="A7" s="22">
        <v>1</v>
      </c>
      <c r="B7" s="76" t="s">
        <v>70</v>
      </c>
      <c r="C7" s="33" t="s">
        <v>71</v>
      </c>
      <c r="D7" s="77" t="s">
        <v>18</v>
      </c>
      <c r="E7" s="77" t="s">
        <v>34</v>
      </c>
      <c r="F7" s="22" t="s">
        <v>20</v>
      </c>
      <c r="G7" s="35">
        <v>3686076</v>
      </c>
      <c r="H7" s="35">
        <v>4423291.2</v>
      </c>
      <c r="I7" s="34" t="s">
        <v>72</v>
      </c>
      <c r="J7" s="5"/>
      <c r="K7" s="75"/>
      <c r="L7" s="22" t="s">
        <v>65</v>
      </c>
    </row>
    <row r="8" spans="1:12" s="56" customFormat="1" ht="18" customHeight="1">
      <c r="A8" s="122" t="s">
        <v>24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4"/>
    </row>
    <row r="9" spans="1:12" s="94" customFormat="1" ht="150.75" customHeight="1">
      <c r="A9" s="85">
        <v>1</v>
      </c>
      <c r="B9" s="106"/>
      <c r="C9" s="103"/>
      <c r="D9" s="86"/>
      <c r="E9" s="86"/>
      <c r="F9" s="86"/>
      <c r="G9" s="87"/>
      <c r="H9" s="87"/>
      <c r="I9" s="102"/>
      <c r="J9" s="86"/>
      <c r="K9" s="88"/>
      <c r="L9" s="85"/>
    </row>
    <row r="10" spans="1:12">
      <c r="A10" s="85">
        <v>2</v>
      </c>
      <c r="B10" s="106"/>
      <c r="C10" s="103"/>
      <c r="D10" s="86"/>
      <c r="E10" s="86"/>
      <c r="F10" s="86"/>
      <c r="G10" s="87"/>
      <c r="H10" s="87"/>
      <c r="I10" s="102"/>
      <c r="J10" s="86"/>
      <c r="K10" s="88"/>
      <c r="L10" s="85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4" t="s">
        <v>39</v>
      </c>
      <c r="C1" s="114"/>
      <c r="D1" s="114"/>
      <c r="E1" s="4"/>
      <c r="F1" s="115" t="s">
        <v>40</v>
      </c>
      <c r="G1" s="115"/>
      <c r="H1" s="115"/>
      <c r="I1" s="41"/>
      <c r="J1" s="41"/>
      <c r="K1" s="41"/>
    </row>
    <row r="2" spans="1:11" s="39" customFormat="1">
      <c r="A2" s="116" t="s">
        <v>41</v>
      </c>
      <c r="B2" s="117"/>
      <c r="C2" s="117"/>
      <c r="D2" s="117"/>
      <c r="E2" s="117"/>
      <c r="F2" s="117"/>
      <c r="G2" s="117"/>
      <c r="H2" s="118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11" t="s">
        <v>24</v>
      </c>
      <c r="B4" s="112"/>
      <c r="C4" s="112"/>
      <c r="D4" s="112"/>
      <c r="E4" s="112"/>
      <c r="F4" s="112"/>
      <c r="G4" s="112"/>
      <c r="H4" s="112"/>
      <c r="I4" s="112"/>
      <c r="J4" s="113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42</v>
      </c>
    </row>
    <row r="6" spans="1:11" ht="15.75" customHeight="1">
      <c r="A6" s="131" t="s">
        <v>24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1" s="21" customFormat="1" ht="84" customHeight="1">
      <c r="A7" s="53">
        <v>1</v>
      </c>
      <c r="B7" s="54" t="s">
        <v>43</v>
      </c>
      <c r="C7" s="22" t="s">
        <v>44</v>
      </c>
      <c r="D7" s="22" t="s">
        <v>37</v>
      </c>
      <c r="E7" s="22" t="s">
        <v>45</v>
      </c>
      <c r="F7" s="22" t="s">
        <v>46</v>
      </c>
      <c r="G7" s="24">
        <v>47166478.451104343</v>
      </c>
      <c r="H7" s="25">
        <f>G7*1.18</f>
        <v>55656444.572303124</v>
      </c>
      <c r="I7" s="55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4" t="s">
        <v>47</v>
      </c>
      <c r="C1" s="114"/>
      <c r="D1" s="114"/>
      <c r="E1" s="4"/>
      <c r="F1" s="115" t="s">
        <v>48</v>
      </c>
      <c r="G1" s="115"/>
      <c r="H1" s="115"/>
      <c r="I1" s="41"/>
      <c r="J1" s="41"/>
      <c r="K1" s="41"/>
    </row>
    <row r="2" spans="1:11" s="39" customFormat="1">
      <c r="A2" s="116" t="s">
        <v>49</v>
      </c>
      <c r="B2" s="117"/>
      <c r="C2" s="117"/>
      <c r="D2" s="117"/>
      <c r="E2" s="117"/>
      <c r="F2" s="117"/>
      <c r="G2" s="117"/>
      <c r="H2" s="118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11" t="s">
        <v>24</v>
      </c>
      <c r="B4" s="112"/>
      <c r="C4" s="112"/>
      <c r="D4" s="112"/>
      <c r="E4" s="112"/>
      <c r="F4" s="112"/>
      <c r="G4" s="112"/>
      <c r="H4" s="112"/>
      <c r="I4" s="112"/>
      <c r="J4" s="113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42</v>
      </c>
    </row>
    <row r="6" spans="1:11" ht="15.75" customHeight="1">
      <c r="A6" s="131" t="s">
        <v>24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1" s="21" customFormat="1" ht="84" customHeight="1">
      <c r="A7" s="53">
        <v>1</v>
      </c>
      <c r="B7" s="54" t="s">
        <v>50</v>
      </c>
      <c r="C7" s="22" t="s">
        <v>51</v>
      </c>
      <c r="D7" s="22" t="s">
        <v>37</v>
      </c>
      <c r="E7" s="22" t="s">
        <v>45</v>
      </c>
      <c r="F7" s="22" t="s">
        <v>52</v>
      </c>
      <c r="G7" s="24">
        <v>200000000</v>
      </c>
      <c r="H7" s="24" t="s">
        <v>53</v>
      </c>
      <c r="I7" s="55"/>
      <c r="J7" s="14"/>
      <c r="K7" s="14"/>
    </row>
    <row r="8" spans="1:11" ht="47.25">
      <c r="A8" s="53">
        <v>2</v>
      </c>
      <c r="B8" s="54" t="s">
        <v>54</v>
      </c>
      <c r="C8" s="22" t="s">
        <v>55</v>
      </c>
      <c r="D8" s="22" t="s">
        <v>37</v>
      </c>
      <c r="E8" s="22" t="s">
        <v>45</v>
      </c>
      <c r="F8" s="22" t="s">
        <v>52</v>
      </c>
      <c r="G8" s="24">
        <v>18100000</v>
      </c>
      <c r="H8" s="24">
        <f>G8*1.18</f>
        <v>21358000</v>
      </c>
      <c r="I8" s="55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14.140625" style="41" customWidth="1"/>
    <col min="13" max="13" width="9.140625" style="41" customWidth="1"/>
    <col min="14" max="16384" width="9.140625" style="41"/>
  </cols>
  <sheetData>
    <row r="1" spans="1:12">
      <c r="B1" s="114" t="s">
        <v>47</v>
      </c>
      <c r="C1" s="114"/>
      <c r="D1" s="114"/>
      <c r="E1" s="4"/>
      <c r="F1" s="115" t="s">
        <v>56</v>
      </c>
      <c r="G1" s="115"/>
      <c r="H1" s="115"/>
    </row>
    <row r="2" spans="1:12" ht="15">
      <c r="A2" s="116" t="s">
        <v>57</v>
      </c>
      <c r="B2" s="117"/>
      <c r="C2" s="117"/>
      <c r="D2" s="117"/>
      <c r="E2" s="117"/>
      <c r="F2" s="117"/>
      <c r="G2" s="117"/>
      <c r="H2" s="118"/>
      <c r="I2" s="42"/>
      <c r="J2" s="42"/>
      <c r="K2" s="42"/>
      <c r="L2" s="42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6" customFormat="1" ht="15.75" hidden="1" customHeight="1">
      <c r="A4" s="127" t="s">
        <v>38</v>
      </c>
      <c r="B4" s="127"/>
      <c r="C4" s="127"/>
      <c r="D4" s="127"/>
      <c r="E4" s="127"/>
      <c r="F4" s="127"/>
      <c r="G4" s="127"/>
      <c r="H4" s="127"/>
      <c r="I4" s="57"/>
      <c r="J4" s="58"/>
      <c r="K4" s="57"/>
      <c r="L4" s="57"/>
    </row>
    <row r="5" spans="1:12" ht="80.25" hidden="1" customHeight="1">
      <c r="A5" s="22">
        <v>1</v>
      </c>
      <c r="B5" s="15" t="s">
        <v>58</v>
      </c>
      <c r="C5" s="59" t="s">
        <v>59</v>
      </c>
      <c r="D5" s="14" t="s">
        <v>36</v>
      </c>
      <c r="E5" s="14" t="s">
        <v>45</v>
      </c>
      <c r="F5" s="14" t="s">
        <v>20</v>
      </c>
      <c r="G5" s="40">
        <v>25069675.239999998</v>
      </c>
      <c r="H5" s="55">
        <v>29582216.783199996</v>
      </c>
      <c r="I5" s="25"/>
      <c r="J5" s="5"/>
      <c r="K5" s="14"/>
      <c r="L5" s="14"/>
    </row>
    <row r="6" spans="1:12" s="56" customFormat="1" ht="15.75" customHeight="1">
      <c r="A6" s="127" t="s">
        <v>60</v>
      </c>
      <c r="B6" s="127"/>
      <c r="C6" s="127"/>
      <c r="D6" s="127"/>
      <c r="E6" s="127"/>
      <c r="F6" s="127"/>
      <c r="G6" s="127"/>
      <c r="H6" s="127"/>
      <c r="I6" s="127"/>
      <c r="J6" s="127"/>
      <c r="K6" s="57"/>
      <c r="L6" s="57"/>
    </row>
    <row r="7" spans="1:12" ht="153" customHeight="1">
      <c r="A7" s="60">
        <v>1</v>
      </c>
      <c r="B7" s="61" t="s">
        <v>61</v>
      </c>
      <c r="C7" s="62" t="s">
        <v>62</v>
      </c>
      <c r="D7" s="14" t="s">
        <v>18</v>
      </c>
      <c r="E7" s="8" t="s">
        <v>63</v>
      </c>
      <c r="F7" s="60" t="s">
        <v>20</v>
      </c>
      <c r="G7" s="63">
        <v>24952454.800000001</v>
      </c>
      <c r="H7" s="63">
        <v>29942945.760000002</v>
      </c>
      <c r="I7" s="63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zoomScaleSheetLayoutView="85" workbookViewId="0">
      <selection activeCell="G25" sqref="G25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8.28515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9"/>
  </cols>
  <sheetData>
    <row r="1" spans="1:11" ht="15.75" customHeight="1">
      <c r="A1" s="26"/>
      <c r="B1" s="133" t="s">
        <v>86</v>
      </c>
      <c r="C1" s="134"/>
      <c r="D1" s="135"/>
      <c r="E1" s="78"/>
      <c r="F1" s="137" t="s">
        <v>87</v>
      </c>
      <c r="G1" s="138"/>
      <c r="H1" s="138"/>
      <c r="I1" s="138"/>
      <c r="J1" s="138"/>
      <c r="K1" s="139"/>
    </row>
    <row r="2" spans="1:11" s="39" customFormat="1" ht="15" customHeight="1">
      <c r="A2" s="120" t="s">
        <v>73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s="39" customFormat="1" ht="69.75" customHeight="1">
      <c r="A3" s="64" t="s">
        <v>32</v>
      </c>
      <c r="B3" s="65" t="s">
        <v>4</v>
      </c>
      <c r="C3" s="66" t="s">
        <v>5</v>
      </c>
      <c r="D3" s="36" t="s">
        <v>6</v>
      </c>
      <c r="E3" s="66" t="s">
        <v>7</v>
      </c>
      <c r="F3" s="36" t="s">
        <v>8</v>
      </c>
      <c r="G3" s="67" t="s">
        <v>9</v>
      </c>
      <c r="H3" s="68" t="s">
        <v>85</v>
      </c>
      <c r="I3" s="66" t="s">
        <v>64</v>
      </c>
      <c r="J3" s="36" t="s">
        <v>12</v>
      </c>
      <c r="K3" s="36" t="s">
        <v>14</v>
      </c>
    </row>
    <row r="4" spans="1:11" s="39" customFormat="1" ht="20.25" customHeight="1">
      <c r="A4" s="136" t="s">
        <v>15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</row>
    <row r="5" spans="1:11" s="104" customFormat="1" ht="163.5" customHeight="1">
      <c r="A5" s="85">
        <v>1</v>
      </c>
      <c r="B5" s="106"/>
      <c r="C5" s="107"/>
      <c r="D5" s="86"/>
      <c r="E5" s="108"/>
      <c r="F5" s="109"/>
      <c r="G5" s="110"/>
      <c r="H5" s="110"/>
      <c r="I5" s="102"/>
      <c r="J5" s="105"/>
      <c r="K5" s="85"/>
    </row>
    <row r="6" spans="1:11" ht="15.75">
      <c r="A6" s="136" t="s">
        <v>24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</row>
    <row r="7" spans="1:11" ht="15.75">
      <c r="A7" s="85">
        <v>1</v>
      </c>
      <c r="B7" s="106"/>
      <c r="C7" s="107"/>
      <c r="D7" s="86"/>
      <c r="E7" s="108"/>
      <c r="F7" s="109"/>
      <c r="G7" s="110"/>
      <c r="H7" s="110"/>
      <c r="I7" s="102"/>
      <c r="J7" s="105"/>
      <c r="K7" s="85"/>
    </row>
    <row r="8" spans="1:11" ht="15.75">
      <c r="A8" s="85">
        <v>2</v>
      </c>
      <c r="B8" s="106"/>
      <c r="C8" s="107"/>
      <c r="D8" s="86"/>
      <c r="E8" s="108"/>
      <c r="F8" s="109"/>
      <c r="G8" s="110"/>
      <c r="H8" s="110"/>
      <c r="I8" s="102"/>
      <c r="J8" s="105"/>
      <c r="K8" s="85"/>
    </row>
  </sheetData>
  <mergeCells count="5">
    <mergeCell ref="B1:D1"/>
    <mergeCell ref="A2:K2"/>
    <mergeCell ref="A4:K4"/>
    <mergeCell ref="F1:K1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view="pageBreakPreview" zoomScale="85" zoomScaleSheetLayoutView="85" workbookViewId="0">
      <selection activeCell="F1" sqref="F1:J1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14" t="s">
        <v>84</v>
      </c>
      <c r="C1" s="114"/>
      <c r="D1" s="114"/>
      <c r="E1" s="2"/>
      <c r="F1" s="125" t="s">
        <v>90</v>
      </c>
      <c r="G1" s="125"/>
      <c r="H1" s="125"/>
      <c r="I1" s="125"/>
      <c r="J1" s="125"/>
      <c r="K1" s="37"/>
    </row>
    <row r="2" spans="1:14" ht="15.75" customHeight="1">
      <c r="A2" s="120" t="s">
        <v>74</v>
      </c>
      <c r="B2" s="121"/>
      <c r="C2" s="121"/>
      <c r="D2" s="121"/>
      <c r="E2" s="121"/>
      <c r="F2" s="121"/>
      <c r="G2" s="121"/>
      <c r="H2" s="121"/>
      <c r="I2" s="121"/>
      <c r="J2" s="121"/>
      <c r="K2" s="126"/>
      <c r="L2" s="38"/>
      <c r="M2" s="38"/>
      <c r="N2" s="38"/>
    </row>
    <row r="3" spans="1:14" ht="56.25" customHeight="1">
      <c r="A3" s="15" t="s">
        <v>32</v>
      </c>
      <c r="B3" s="79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5" t="s">
        <v>9</v>
      </c>
      <c r="H3" s="55" t="s">
        <v>10</v>
      </c>
      <c r="I3" s="8" t="s">
        <v>64</v>
      </c>
      <c r="J3" s="22" t="s">
        <v>13</v>
      </c>
      <c r="K3" s="80" t="s">
        <v>14</v>
      </c>
      <c r="L3" s="38"/>
      <c r="M3" s="38"/>
      <c r="N3" s="38"/>
    </row>
    <row r="4" spans="1:14" ht="15.75" hidden="1" customHeight="1">
      <c r="A4" s="111" t="s">
        <v>38</v>
      </c>
      <c r="B4" s="112"/>
      <c r="C4" s="112"/>
      <c r="D4" s="112"/>
      <c r="E4" s="112"/>
      <c r="F4" s="112"/>
      <c r="G4" s="112"/>
      <c r="H4" s="112"/>
      <c r="I4" s="112"/>
      <c r="J4" s="113"/>
      <c r="K4" s="81"/>
    </row>
    <row r="5" spans="1:14" ht="74.25" hidden="1" customHeight="1">
      <c r="A5" s="14">
        <v>1</v>
      </c>
      <c r="B5" s="15"/>
      <c r="C5" s="59"/>
      <c r="D5" s="14"/>
      <c r="E5" s="14"/>
      <c r="F5" s="14"/>
      <c r="G5" s="35"/>
      <c r="H5" s="35"/>
      <c r="I5" s="35"/>
      <c r="J5" s="75"/>
      <c r="K5" s="14"/>
    </row>
    <row r="6" spans="1:14" ht="111" hidden="1" customHeight="1">
      <c r="A6" s="14">
        <v>2</v>
      </c>
      <c r="B6" s="15"/>
      <c r="C6" s="59"/>
      <c r="D6" s="14"/>
      <c r="E6" s="14"/>
      <c r="F6" s="14"/>
      <c r="G6" s="35"/>
      <c r="H6" s="35"/>
      <c r="I6" s="14"/>
      <c r="J6" s="75"/>
      <c r="K6" s="14"/>
    </row>
    <row r="7" spans="1:14" ht="15.75">
      <c r="A7" s="140" t="s">
        <v>24</v>
      </c>
      <c r="B7" s="141"/>
      <c r="C7" s="141"/>
      <c r="D7" s="141"/>
      <c r="E7" s="141"/>
      <c r="F7" s="141"/>
      <c r="G7" s="141"/>
      <c r="H7" s="141"/>
      <c r="I7" s="141"/>
      <c r="J7" s="142"/>
      <c r="K7" s="82" t="s">
        <v>75</v>
      </c>
    </row>
    <row r="8" spans="1:14" ht="228" customHeight="1">
      <c r="A8" s="85">
        <v>1</v>
      </c>
      <c r="B8" s="106"/>
      <c r="C8" s="103"/>
      <c r="D8" s="86"/>
      <c r="E8" s="86"/>
      <c r="F8" s="86"/>
      <c r="G8" s="87"/>
      <c r="H8" s="87"/>
      <c r="I8" s="102"/>
      <c r="J8" s="88"/>
      <c r="K8" s="89"/>
      <c r="L8" s="14" t="s">
        <v>76</v>
      </c>
    </row>
    <row r="9" spans="1:14" ht="15.75">
      <c r="A9" s="85">
        <v>2</v>
      </c>
      <c r="B9" s="106"/>
      <c r="C9" s="103"/>
      <c r="D9" s="86"/>
      <c r="E9" s="86"/>
      <c r="F9" s="86"/>
      <c r="G9" s="87"/>
      <c r="H9" s="87"/>
      <c r="I9" s="102"/>
      <c r="J9" s="88"/>
      <c r="K9" s="89"/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14" t="s">
        <v>47</v>
      </c>
      <c r="C1" s="114"/>
      <c r="D1" s="114"/>
      <c r="E1" s="4"/>
      <c r="F1" s="115" t="s">
        <v>82</v>
      </c>
      <c r="G1" s="115"/>
      <c r="H1" s="115"/>
    </row>
    <row r="2" spans="1:15" ht="15">
      <c r="A2" s="116" t="s">
        <v>77</v>
      </c>
      <c r="B2" s="117"/>
      <c r="C2" s="117"/>
      <c r="D2" s="117"/>
      <c r="E2" s="117"/>
      <c r="F2" s="117"/>
      <c r="G2" s="117"/>
      <c r="H2" s="118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78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64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11" t="s">
        <v>15</v>
      </c>
      <c r="B4" s="112"/>
      <c r="C4" s="112"/>
      <c r="D4" s="112"/>
      <c r="E4" s="112"/>
      <c r="F4" s="112"/>
      <c r="G4" s="112"/>
      <c r="H4" s="112"/>
      <c r="I4" s="112"/>
      <c r="J4" s="113"/>
      <c r="K4" s="111"/>
      <c r="L4" s="112"/>
      <c r="M4" s="83"/>
      <c r="N4" s="83"/>
      <c r="O4" s="83"/>
    </row>
    <row r="5" spans="1:15" ht="80.25" hidden="1" customHeight="1">
      <c r="A5" s="9">
        <v>1</v>
      </c>
      <c r="B5" s="61"/>
      <c r="C5" s="77"/>
      <c r="D5" s="8"/>
      <c r="E5" s="8"/>
      <c r="F5" s="8"/>
      <c r="G5" s="84"/>
      <c r="H5" s="84"/>
      <c r="I5" s="8"/>
      <c r="J5" s="8"/>
      <c r="K5" s="8"/>
      <c r="L5" s="9"/>
      <c r="M5" s="83"/>
      <c r="N5" s="83"/>
      <c r="O5" s="83"/>
    </row>
    <row r="6" spans="1:15" ht="15.75" customHeight="1">
      <c r="A6" s="128" t="s">
        <v>24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30"/>
      <c r="M6" s="83"/>
      <c r="N6" s="83"/>
      <c r="O6" s="83"/>
    </row>
    <row r="7" spans="1:15" s="93" customFormat="1" ht="120.75" customHeight="1">
      <c r="A7" s="90">
        <v>1</v>
      </c>
      <c r="B7" s="96" t="s">
        <v>79</v>
      </c>
      <c r="C7" s="92" t="s">
        <v>83</v>
      </c>
      <c r="D7" s="90" t="s">
        <v>37</v>
      </c>
      <c r="E7" s="95" t="s">
        <v>35</v>
      </c>
      <c r="F7" s="90" t="s">
        <v>80</v>
      </c>
      <c r="G7" s="97">
        <v>28488032.41</v>
      </c>
      <c r="H7" s="98">
        <v>34185638.890000001</v>
      </c>
      <c r="I7" s="91">
        <v>46325</v>
      </c>
      <c r="J7" s="99"/>
      <c r="K7" s="97"/>
      <c r="L7" s="95" t="s">
        <v>81</v>
      </c>
      <c r="M7" s="100"/>
      <c r="N7" s="100"/>
      <c r="O7" s="100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9</vt:i4>
      </vt:variant>
    </vt:vector>
  </HeadingPairs>
  <TitlesOfParts>
    <vt:vector size="40" baseType="lpstr">
      <vt:lpstr>Вопрос 32.1</vt:lpstr>
      <vt:lpstr>Вопрос 1.1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Энергоучет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Кутателадзе Ираклий Георгиевич</cp:lastModifiedBy>
  <cp:revision>1</cp:revision>
  <cp:lastPrinted>2026-04-22T13:26:37Z</cp:lastPrinted>
  <dcterms:created xsi:type="dcterms:W3CDTF">2006-09-28T05:33:49Z</dcterms:created>
  <dcterms:modified xsi:type="dcterms:W3CDTF">2026-05-26T10:44:08Z</dcterms:modified>
</cp:coreProperties>
</file>